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D드라이브자료\1.서무\1.업무파일\1.업무추진비\2020\월별 홈페이지 공개\"/>
    </mc:Choice>
  </mc:AlternateContent>
  <bookViews>
    <workbookView xWindow="375" yWindow="4830" windowWidth="25230" windowHeight="7800" tabRatio="825" activeTab="9"/>
  </bookViews>
  <sheets>
    <sheet name="이사장" sheetId="2" r:id="rId1"/>
    <sheet name="경영본부장" sheetId="4" r:id="rId2"/>
    <sheet name="환경본부장" sheetId="5" r:id="rId3"/>
    <sheet name="경영지원처장" sheetId="6" r:id="rId4"/>
    <sheet name="한밭체육시설처장" sheetId="12" r:id="rId5"/>
    <sheet name="월드컵체육시설처장" sheetId="7" r:id="rId6"/>
    <sheet name="복지시설처장" sheetId="8" r:id="rId7"/>
    <sheet name="환경시설처장" sheetId="9" r:id="rId8"/>
    <sheet name="기반시설처장" sheetId="10" r:id="rId9"/>
    <sheet name="안전감사실장" sheetId="11" r:id="rId10"/>
  </sheets>
  <definedNames>
    <definedName name="_xlnm._FilterDatabase" localSheetId="1" hidden="1">경영본부장!$A$3:$I$3</definedName>
    <definedName name="_xlnm._FilterDatabase" localSheetId="3" hidden="1">경영지원처장!$A$3:$I$3</definedName>
    <definedName name="_xlnm._FilterDatabase" localSheetId="8" hidden="1">기반시설처장!$A$3:$I$3</definedName>
    <definedName name="_xlnm._FilterDatabase" localSheetId="6" hidden="1">복지시설처장!$A$3:$I$3</definedName>
    <definedName name="_xlnm._FilterDatabase" localSheetId="9" hidden="1">안전감사실장!$A$3:$I$3</definedName>
    <definedName name="_xlnm._FilterDatabase" localSheetId="5" hidden="1">월드컵체육시설처장!$A$3:$I$3</definedName>
    <definedName name="_xlnm._FilterDatabase" localSheetId="0" hidden="1">이사장!$A$3:$H$3</definedName>
    <definedName name="_xlnm._FilterDatabase" localSheetId="4" hidden="1">한밭체육시설처장!$A$3:$I$3</definedName>
    <definedName name="_xlnm._FilterDatabase" localSheetId="2" hidden="1">환경본부장!$A$3:$I$3</definedName>
    <definedName name="_xlnm._FilterDatabase" localSheetId="7" hidden="1">환경시설처장!$A$3:$I$3</definedName>
    <definedName name="_xlnm.Print_Area" localSheetId="1">경영본부장!$A$1:$H$6</definedName>
    <definedName name="_xlnm.Print_Area" localSheetId="3">경영지원처장!$A$1:$H$7</definedName>
    <definedName name="_xlnm.Print_Area" localSheetId="8">기반시설처장!$A$1:$H$6</definedName>
    <definedName name="_xlnm.Print_Area" localSheetId="6">복지시설처장!$A$1:$H$6</definedName>
    <definedName name="_xlnm.Print_Area" localSheetId="9">안전감사실장!$A$1:$H$6</definedName>
    <definedName name="_xlnm.Print_Area" localSheetId="5">월드컵체육시설처장!$A$1:$H$6</definedName>
    <definedName name="_xlnm.Print_Area" localSheetId="0">이사장!$A$1:$H$19</definedName>
    <definedName name="_xlnm.Print_Area" localSheetId="4">한밭체육시설처장!$A$1:$H$7</definedName>
    <definedName name="_xlnm.Print_Area" localSheetId="2">환경본부장!$A$1:$H$9</definedName>
    <definedName name="_xlnm.Print_Area" localSheetId="7">환경시설처장!$A$1:$H$6</definedName>
  </definedNames>
  <calcPr calcId="162913"/>
</workbook>
</file>

<file path=xl/calcChain.xml><?xml version="1.0" encoding="utf-8"?>
<calcChain xmlns="http://schemas.openxmlformats.org/spreadsheetml/2006/main">
  <c r="G4" i="6" l="1"/>
  <c r="H5" i="6"/>
  <c r="H4" i="6"/>
  <c r="H5" i="2"/>
  <c r="H4" i="2"/>
  <c r="G4" i="2"/>
  <c r="H5" i="9" l="1"/>
  <c r="H4" i="9"/>
  <c r="G4" i="9"/>
  <c r="H5" i="5"/>
  <c r="H4" i="5"/>
  <c r="G4" i="5"/>
  <c r="H5" i="8" l="1"/>
  <c r="H4" i="8"/>
  <c r="H5" i="12" l="1"/>
  <c r="H4" i="12"/>
  <c r="G4" i="12"/>
  <c r="G4" i="4" l="1"/>
  <c r="H5" i="11" l="1"/>
  <c r="H4" i="11"/>
  <c r="G4" i="11"/>
  <c r="H4" i="4" l="1"/>
  <c r="H5" i="4" l="1"/>
  <c r="G4" i="8" l="1"/>
  <c r="G4" i="7"/>
  <c r="H5" i="7" l="1"/>
  <c r="H4" i="7"/>
  <c r="G4" i="10" l="1"/>
  <c r="H5" i="10" l="1"/>
  <c r="H4" i="10"/>
</calcChain>
</file>

<file path=xl/sharedStrings.xml><?xml version="1.0" encoding="utf-8"?>
<sst xmlns="http://schemas.openxmlformats.org/spreadsheetml/2006/main" count="201" uniqueCount="105">
  <si>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</si>
  <si>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</si>
  <si>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</si>
  <si>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</si>
  <si>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</si>
  <si>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</si>
  <si>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</si>
  <si>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</si>
  <si>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</si>
  <si>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집행 대상자</t>
    <phoneticPr fontId="2" type="noConversion"/>
  </si>
  <si>
    <t>이사장 업무추진비 사용내역 (2020년 1월)</t>
  </si>
  <si>
    <t>경영본부장 업무추진비 사용내역 (2020년 1월)</t>
  </si>
  <si>
    <t>환경본부장 업무추진비 사용내역 (2020년 1월)</t>
  </si>
  <si>
    <t>경영지원처장 업무추진비 사용내역 (2020년 1월)</t>
  </si>
  <si>
    <t>한밭체육시설처장 업무추진비 사용내역 (2020년 1월)</t>
  </si>
  <si>
    <t>월드컵체육시설처장 업무추진비 사용내역 (2020년 1월)</t>
  </si>
  <si>
    <t>복지시설처장 업무추진비 사용내역 (2020년 1월)</t>
  </si>
  <si>
    <t>환경시설처장 업무추진비 사용내역 (2020년 1월)</t>
  </si>
  <si>
    <t>기반시설처장 업무추진비 사용내역 (2020년 1월)</t>
  </si>
  <si>
    <t>안전감사실장 업무추진비 사용내역 (2020년 1월)</t>
  </si>
  <si>
    <t>환경시설처 연초 현안업무로 노고많은 직원격려 석식제공</t>
    <phoneticPr fontId="21" type="noConversion"/>
  </si>
  <si>
    <t>선사삼계탕(서구 청사로 130)</t>
    <phoneticPr fontId="21" type="noConversion"/>
  </si>
  <si>
    <t>카드</t>
    <phoneticPr fontId="2" type="noConversion"/>
  </si>
  <si>
    <t>환경본부 평가업무로 노고많은 직원격려 석식제공</t>
    <phoneticPr fontId="21" type="noConversion"/>
  </si>
  <si>
    <t>제주돈방맛돼지(서구 신갈마로 51)</t>
    <phoneticPr fontId="21" type="noConversion"/>
  </si>
  <si>
    <t>시의회 업무보고 업무로 노고많은 직원 중식제공</t>
    <phoneticPr fontId="21" type="noConversion"/>
  </si>
  <si>
    <t>원촌식당(유성구 원촌동 80-2)</t>
    <phoneticPr fontId="21" type="noConversion"/>
  </si>
  <si>
    <t>카드</t>
    <phoneticPr fontId="2" type="noConversion"/>
  </si>
  <si>
    <t>연초 현안업무로 노고많은 기반처 직원격려 석식제공</t>
    <phoneticPr fontId="21" type="noConversion"/>
  </si>
  <si>
    <t>노박네황족(유성구 문지로315번길 18)</t>
    <phoneticPr fontId="21" type="noConversion"/>
  </si>
  <si>
    <t>카드</t>
    <phoneticPr fontId="2" type="noConversion"/>
  </si>
  <si>
    <t>연초 시 요구자료작업 등으로 노고많은 환경처 직원 석식제공</t>
  </si>
  <si>
    <t>왕구들장돌구이(유성구 전민로46번길 70)</t>
  </si>
  <si>
    <t>카드</t>
  </si>
  <si>
    <t>환경시설처 직원</t>
    <phoneticPr fontId="2" type="noConversion"/>
  </si>
  <si>
    <t>"사용내역 없음"</t>
    <phoneticPr fontId="2" type="noConversion"/>
  </si>
  <si>
    <t>환경시설처 직원 등</t>
    <phoneticPr fontId="21" type="noConversion"/>
  </si>
  <si>
    <t>환경시설처 직원 등</t>
    <phoneticPr fontId="21" type="noConversion"/>
  </si>
  <si>
    <t>환경시설처 직원 등</t>
    <phoneticPr fontId="21" type="noConversion"/>
  </si>
  <si>
    <t>경조사비(부의금)</t>
  </si>
  <si>
    <t>유관기관장 취임 축하난 전달</t>
  </si>
  <si>
    <t>이사장, 노무복지팀 직원 등</t>
  </si>
  <si>
    <t>임원, 실·처장 등</t>
  </si>
  <si>
    <t>이사장, 이사, 처·실장, 팀·센터·관장, 담당자 등</t>
  </si>
  <si>
    <t>이사장, 경영지원처 직원 등</t>
  </si>
  <si>
    <t>임원, 정책연수 대상자 등</t>
  </si>
  <si>
    <t>이사장, 사이클 대표선수 감독 등</t>
  </si>
  <si>
    <t>이사장, 복지환경위원회 의원</t>
  </si>
  <si>
    <t>띠울참숯석갈비(유성구 테크노4로 57)</t>
  </si>
  <si>
    <t>유생촌 유성점(유성구 엑스포로 240)</t>
  </si>
  <si>
    <t>암스테르담(서구 장안동 287-1)</t>
  </si>
  <si>
    <t>오늘도 꽃(유성구 엑스포로 488)</t>
  </si>
  <si>
    <t>호두나무집(서구 둔산중로64번길 32)</t>
  </si>
  <si>
    <t>강남면옥(서구 둔산동 1410)</t>
  </si>
  <si>
    <t>신나라퓨전포차 울닭발(중구 선화로 126-18)</t>
  </si>
  <si>
    <t>오천항(서구 계룡로509번길 41)</t>
  </si>
  <si>
    <t>본가드리오리(서구 신갈마로 57)</t>
  </si>
  <si>
    <t>마실(서구 둔산중로 74)</t>
  </si>
  <si>
    <t>복용승마장운영팀 직원(빙모상), 
무지개복지생산영업팀 직원(시부상)</t>
    <phoneticPr fontId="2" type="noConversion"/>
  </si>
  <si>
    <t>이사장, 월드컵체육시설처 직원 등</t>
    <phoneticPr fontId="2" type="noConversion"/>
  </si>
  <si>
    <t>이사장, 기획혁신팀 및 기성종합복지관 직원 등</t>
    <phoneticPr fontId="2" type="noConversion"/>
  </si>
  <si>
    <t>유관기관장(모친상)</t>
    <phoneticPr fontId="2" type="noConversion"/>
  </si>
  <si>
    <t>대전시체육회장</t>
    <phoneticPr fontId="2" type="noConversion"/>
  </si>
  <si>
    <t>국민생활관 직원(모친상)</t>
    <phoneticPr fontId="2" type="noConversion"/>
  </si>
  <si>
    <t>한밭운동장시설팀장 직원(빙부상), 
기성종합복지관 직원(조모상)</t>
    <phoneticPr fontId="2" type="noConversion"/>
  </si>
  <si>
    <t>덕암축구센터 업무이관 관련 업무협의</t>
    <phoneticPr fontId="2" type="noConversion"/>
  </si>
  <si>
    <t>업무에 노고가 많은 노무복지팀 직원 격려</t>
    <phoneticPr fontId="2" type="noConversion"/>
  </si>
  <si>
    <t>시의회 복지환경위원회 위원들의 기성종합복지관 현장방문 관련 오찬 실시</t>
    <phoneticPr fontId="2" type="noConversion"/>
  </si>
  <si>
    <t>2020년 주요 경영현안 공유 및 실·처장 격려</t>
    <phoneticPr fontId="2" type="noConversion"/>
  </si>
  <si>
    <t>시의회 주요업무보고와 관련 참석직원을 대상으로 오찬 실시</t>
    <phoneticPr fontId="2" type="noConversion"/>
  </si>
  <si>
    <t>경영지원처 직원 격려</t>
    <phoneticPr fontId="2" type="noConversion"/>
  </si>
  <si>
    <t>이사장과 정책연수 대상자 간 간담회</t>
    <phoneticPr fontId="2" type="noConversion"/>
  </si>
  <si>
    <t>월평사이클 경기장의 여견변화와 관련, 사이클 감독들과 소통의 자리 마련</t>
    <phoneticPr fontId="2" type="noConversion"/>
  </si>
  <si>
    <t>공단 현안사항 논의</t>
    <phoneticPr fontId="2" type="noConversion"/>
  </si>
  <si>
    <t>현금</t>
    <phoneticPr fontId="2" type="noConversion"/>
  </si>
  <si>
    <t>카드</t>
    <phoneticPr fontId="2" type="noConversion"/>
  </si>
  <si>
    <t>카드</t>
    <phoneticPr fontId="2" type="noConversion"/>
  </si>
  <si>
    <t>카드</t>
    <phoneticPr fontId="2" type="noConversion"/>
  </si>
  <si>
    <t>현금</t>
    <phoneticPr fontId="2" type="noConversion"/>
  </si>
  <si>
    <t>카드</t>
    <phoneticPr fontId="2" type="noConversion"/>
  </si>
  <si>
    <t>카드</t>
    <phoneticPr fontId="2" type="noConversion"/>
  </si>
  <si>
    <t>카드</t>
    <phoneticPr fontId="2" type="noConversion"/>
  </si>
  <si>
    <t>현금</t>
    <phoneticPr fontId="2" type="noConversion"/>
  </si>
  <si>
    <t>카드</t>
    <phoneticPr fontId="2" type="noConversion"/>
  </si>
  <si>
    <t>현금</t>
    <phoneticPr fontId="2" type="noConversion"/>
  </si>
  <si>
    <t>광천식당(중구 대종로505번길 29)</t>
  </si>
  <si>
    <t>까치돌구이(서구 문정로89번길 32)</t>
  </si>
  <si>
    <t>기획혁신팀장 등</t>
  </si>
  <si>
    <t>경영지원처장 등</t>
  </si>
  <si>
    <t>2020년 행정안전부 경영평가 대응방안 논의 및 기관 혁신과제 발굴을 위한 업무협의</t>
    <phoneticPr fontId="2" type="noConversion"/>
  </si>
  <si>
    <t>2019사업연도 내부경영평가 현장평가 수검 및 행정안전부 경영평가 준비업무에 노고가 많은 경영지원처 직원 격려</t>
    <phoneticPr fontId="2" type="noConversion"/>
  </si>
  <si>
    <t>시설활용 및 주차난 해소 등 업무협의 후 오찬</t>
  </si>
  <si>
    <t>골목집식당
(중구 충무로 92번길 76)</t>
  </si>
  <si>
    <t>처장 등 공단 5명, 체육회 4명, 프로배구단 4명</t>
  </si>
  <si>
    <t>2020년 제1차 수영장 활성화 협의회 후 오찬</t>
  </si>
  <si>
    <t>식도원버섯마을
(중구 대종로333번길 15)</t>
  </si>
  <si>
    <t>처장, 4개수영장 팀장, 담당, 수영강사 선임</t>
  </si>
  <si>
    <t>월드컵체육시설처장</t>
  </si>
  <si>
    <t>2019년 소관사업장 사업성과 보고 및 사업계획 회의 및 오찬</t>
    <phoneticPr fontId="2" type="noConversion"/>
  </si>
  <si>
    <t>토종칼국수(유성구 노은동 564-5)</t>
    <phoneticPr fontId="2" type="noConversion"/>
  </si>
  <si>
    <t>1. 9.</t>
  </si>
  <si>
    <t>복지시설처 직원 근무평정 후 오찬</t>
  </si>
  <si>
    <t>대복식당(대전 유성 진잠로140번길 67)</t>
  </si>
  <si>
    <t>복지시설처장 외 5명</t>
  </si>
  <si>
    <t>6명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</si>
</sst>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  <numFmt numFmtId="181" formatCode="0_);[Red]\(0\)"/>
    <numFmt numFmtId="182" formatCode="#,##0;[Red]#,##0"/>
  </numFmts>
  <fonts count="24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1"/>
      <color rgb="FF000000"/>
      <name val="함초롬바탕"/>
      <family val="1"/>
      <charset val="129"/>
    </font>
    <font>
      <sz val="11"/>
      <name val="맑은 고딕"/>
      <family val="3"/>
      <charset val="129"/>
      <scheme val="major"/>
    </font>
    <font>
      <sz val="11"/>
      <color indexed="8"/>
      <name val="굴림체"/>
      <family val="3"/>
      <charset val="129"/>
    </font>
    <font>
      <sz val="11"/>
      <color rgb="FF000000"/>
      <name val="함초롬바탕"/>
      <family val="1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5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9" fillId="0" borderId="6" xfId="16" applyNumberFormat="1" applyFont="1" applyBorder="1" applyAlignment="1">
      <alignment horizontal="center" vertical="center" wrapText="1"/>
    </xf>
    <xf numFmtId="179" fontId="9" fillId="0" borderId="6" xfId="16" applyNumberFormat="1" applyFont="1" applyBorder="1" applyAlignment="1">
      <alignment horizontal="center" vertical="center" wrapText="1"/>
    </xf>
    <xf numFmtId="177" fontId="13" fillId="0" borderId="6" xfId="16" applyNumberFormat="1" applyFont="1" applyBorder="1" applyAlignment="1">
      <alignment horizontal="center" vertical="center" wrapText="1"/>
    </xf>
    <xf numFmtId="177" fontId="16" fillId="0" borderId="6" xfId="16" applyNumberFormat="1" applyFont="1" applyBorder="1" applyAlignment="1">
      <alignment horizontal="center" vertical="center" wrapText="1"/>
    </xf>
    <xf numFmtId="179" fontId="16" fillId="0" borderId="6" xfId="16" applyNumberFormat="1" applyFont="1" applyBorder="1" applyAlignment="1">
      <alignment horizontal="center" vertical="center" wrapText="1"/>
    </xf>
    <xf numFmtId="0" fontId="0" fillId="0" borderId="20" xfId="16" applyNumberFormat="1" applyFont="1" applyBorder="1" applyAlignment="1">
      <alignment horizontal="center" vertical="center" wrapText="1"/>
    </xf>
    <xf numFmtId="179" fontId="9" fillId="0" borderId="30" xfId="16" applyNumberFormat="1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8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58" fontId="0" fillId="0" borderId="16" xfId="0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19" xfId="0" applyBorder="1" applyAlignment="1">
      <alignment horizontal="center" vertical="center" wrapText="1"/>
    </xf>
    <xf numFmtId="41" fontId="10" fillId="0" borderId="22" xfId="0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58" fontId="0" fillId="0" borderId="12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34" xfId="0" applyBorder="1">
      <alignment vertical="center"/>
    </xf>
    <xf numFmtId="0" fontId="17" fillId="0" borderId="35" xfId="0" applyFont="1" applyBorder="1" applyAlignment="1">
      <alignment horizontal="center" vertical="center" wrapText="1"/>
    </xf>
    <xf numFmtId="58" fontId="0" fillId="0" borderId="15" xfId="0" applyNumberFormat="1" applyFont="1" applyBorder="1" applyAlignment="1">
      <alignment horizontal="center" vertical="center" wrapText="1"/>
    </xf>
    <xf numFmtId="179" fontId="13" fillId="0" borderId="30" xfId="16" applyNumberFormat="1" applyFont="1" applyBorder="1" applyAlignment="1">
      <alignment horizontal="center" vertical="center" wrapText="1"/>
    </xf>
    <xf numFmtId="41" fontId="10" fillId="0" borderId="15" xfId="0" applyNumberFormat="1" applyFont="1" applyBorder="1" applyAlignment="1">
      <alignment horizontal="center" vertical="center" wrapText="1"/>
    </xf>
    <xf numFmtId="0" fontId="12" fillId="0" borderId="16" xfId="10" applyFont="1" applyFill="1" applyBorder="1" applyAlignment="1">
      <alignment horizontal="center" vertical="center"/>
    </xf>
    <xf numFmtId="180" fontId="12" fillId="0" borderId="16" xfId="10" applyNumberFormat="1" applyFont="1" applyFill="1" applyBorder="1" applyAlignment="1">
      <alignment horizontal="right" vertical="center"/>
    </xf>
    <xf numFmtId="0" fontId="12" fillId="0" borderId="14" xfId="10" applyFont="1" applyFill="1" applyBorder="1" applyAlignment="1">
      <alignment horizontal="center" vertical="center"/>
    </xf>
    <xf numFmtId="0" fontId="18" fillId="0" borderId="16" xfId="10" applyFont="1" applyFill="1" applyBorder="1" applyAlignment="1">
      <alignment horizontal="center" vertical="center"/>
    </xf>
    <xf numFmtId="0" fontId="12" fillId="0" borderId="15" xfId="10" applyFont="1" applyFill="1" applyBorder="1" applyAlignment="1">
      <alignment horizontal="center" vertical="center"/>
    </xf>
    <xf numFmtId="180" fontId="12" fillId="0" borderId="15" xfId="10" applyNumberFormat="1" applyFont="1" applyFill="1" applyBorder="1" applyAlignment="1">
      <alignment horizontal="right" vertical="center"/>
    </xf>
    <xf numFmtId="0" fontId="12" fillId="0" borderId="36" xfId="10" applyFont="1" applyFill="1" applyBorder="1" applyAlignment="1">
      <alignment horizontal="center" vertical="center"/>
    </xf>
    <xf numFmtId="0" fontId="12" fillId="0" borderId="16" xfId="1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181" fontId="19" fillId="0" borderId="15" xfId="0" applyNumberFormat="1" applyFont="1" applyBorder="1" applyAlignment="1">
      <alignment horizontal="center" vertical="center" shrinkToFit="1"/>
    </xf>
    <xf numFmtId="41" fontId="20" fillId="0" borderId="16" xfId="0" applyNumberFormat="1" applyFont="1" applyBorder="1" applyAlignment="1">
      <alignment horizontal="center" vertical="center" wrapText="1"/>
    </xf>
    <xf numFmtId="179" fontId="20" fillId="0" borderId="14" xfId="16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41" fontId="10" fillId="0" borderId="16" xfId="0" applyNumberFormat="1" applyFont="1" applyBorder="1" applyAlignment="1">
      <alignment horizontal="center" vertical="center" wrapText="1"/>
    </xf>
    <xf numFmtId="0" fontId="0" fillId="0" borderId="14" xfId="16" applyNumberFormat="1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36" xfId="16" applyNumberFormat="1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58" fontId="0" fillId="0" borderId="17" xfId="0" applyNumberFormat="1" applyFont="1" applyBorder="1" applyAlignment="1">
      <alignment horizontal="center" vertical="center" wrapText="1"/>
    </xf>
    <xf numFmtId="0" fontId="12" fillId="0" borderId="17" xfId="10" applyFont="1" applyFill="1" applyBorder="1" applyAlignment="1">
      <alignment horizontal="center" vertical="center"/>
    </xf>
    <xf numFmtId="180" fontId="12" fillId="0" borderId="17" xfId="10" applyNumberFormat="1" applyFont="1" applyFill="1" applyBorder="1" applyAlignment="1">
      <alignment horizontal="right" vertical="center"/>
    </xf>
    <xf numFmtId="0" fontId="12" fillId="0" borderId="38" xfId="10" applyFont="1" applyFill="1" applyBorder="1" applyAlignment="1">
      <alignment horizontal="center" vertical="center"/>
    </xf>
    <xf numFmtId="0" fontId="13" fillId="0" borderId="39" xfId="0" applyFont="1" applyBorder="1" applyAlignment="1">
      <alignment horizontal="center" vertical="center" wrapText="1"/>
    </xf>
    <xf numFmtId="0" fontId="19" fillId="0" borderId="40" xfId="0" applyFont="1" applyBorder="1" applyAlignment="1">
      <alignment horizontal="center" vertical="center" shrinkToFit="1"/>
    </xf>
    <xf numFmtId="182" fontId="19" fillId="0" borderId="40" xfId="16" applyNumberFormat="1" applyFont="1" applyBorder="1" applyAlignment="1">
      <alignment horizontal="center" vertical="center" shrinkToFit="1"/>
    </xf>
    <xf numFmtId="181" fontId="19" fillId="0" borderId="40" xfId="0" applyNumberFormat="1" applyFont="1" applyBorder="1" applyAlignment="1">
      <alignment horizontal="center" vertical="center" shrinkToFit="1"/>
    </xf>
    <xf numFmtId="179" fontId="13" fillId="0" borderId="41" xfId="16" applyNumberFormat="1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58" fontId="0" fillId="0" borderId="40" xfId="0" applyNumberFormat="1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shrinkToFit="1"/>
    </xf>
    <xf numFmtId="182" fontId="19" fillId="0" borderId="15" xfId="16" applyNumberFormat="1" applyFont="1" applyBorder="1" applyAlignment="1">
      <alignment horizontal="center" vertical="center" shrinkToFit="1"/>
    </xf>
    <xf numFmtId="179" fontId="13" fillId="0" borderId="36" xfId="16" applyNumberFormat="1" applyFont="1" applyBorder="1" applyAlignment="1">
      <alignment horizontal="center" vertical="center" wrapText="1"/>
    </xf>
    <xf numFmtId="182" fontId="19" fillId="0" borderId="40" xfId="16" applyNumberFormat="1" applyFont="1" applyBorder="1" applyAlignment="1">
      <alignment horizontal="right" vertical="center" shrinkToFit="1"/>
    </xf>
    <xf numFmtId="182" fontId="19" fillId="0" borderId="15" xfId="16" applyNumberFormat="1" applyFont="1" applyBorder="1" applyAlignment="1">
      <alignment horizontal="right" vertical="center" shrinkToFit="1"/>
    </xf>
    <xf numFmtId="0" fontId="18" fillId="0" borderId="15" xfId="0" applyFont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41" fontId="16" fillId="0" borderId="5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178" fontId="14" fillId="0" borderId="3" xfId="0" applyNumberFormat="1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41" fontId="13" fillId="0" borderId="5" xfId="0" applyNumberFormat="1" applyFont="1" applyBorder="1" applyAlignment="1">
      <alignment horizontal="center" vertical="center" wrapText="1"/>
    </xf>
    <xf numFmtId="41" fontId="13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1" fontId="9" fillId="0" borderId="5" xfId="0" applyNumberFormat="1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1" fontId="9" fillId="0" borderId="1" xfId="0" applyNumberFormat="1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41" fontId="9" fillId="0" borderId="24" xfId="0" applyNumberFormat="1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</cellXfs>
  <cellStyles count="55">
    <cellStyle name="쉼표 [0]" xfId="16" builtinId="6"/>
    <cellStyle name="쉼표 [0] 10" xfId="42"/>
    <cellStyle name="쉼표 [0] 11" xfId="48"/>
    <cellStyle name="쉼표 [0] 12" xfId="54"/>
    <cellStyle name="쉼표 [0] 2" xfId="4"/>
    <cellStyle name="쉼표 [0] 2 2" xfId="3"/>
    <cellStyle name="쉼표 [0] 2 2 2" xfId="18"/>
    <cellStyle name="쉼표 [0] 2 3" xfId="19"/>
    <cellStyle name="쉼표 [0] 2 4" xfId="26"/>
    <cellStyle name="쉼표 [0] 2 5" xfId="32"/>
    <cellStyle name="쉼표 [0] 2 6" xfId="38"/>
    <cellStyle name="쉼표 [0] 2 7" xfId="44"/>
    <cellStyle name="쉼표 [0] 2 8" xfId="50"/>
    <cellStyle name="쉼표 [0] 3" xfId="1"/>
    <cellStyle name="쉼표 [0] 3 2" xfId="17"/>
    <cellStyle name="쉼표 [0] 3 3" xfId="25"/>
    <cellStyle name="쉼표 [0] 3 4" xfId="31"/>
    <cellStyle name="쉼표 [0] 3 5" xfId="37"/>
    <cellStyle name="쉼표 [0] 3 6" xfId="43"/>
    <cellStyle name="쉼표 [0] 3 7" xfId="49"/>
    <cellStyle name="쉼표 [0] 4" xfId="5"/>
    <cellStyle name="쉼표 [0] 4 2" xfId="20"/>
    <cellStyle name="쉼표 [0] 4 3" xfId="27"/>
    <cellStyle name="쉼표 [0] 4 4" xfId="33"/>
    <cellStyle name="쉼표 [0] 4 5" xfId="39"/>
    <cellStyle name="쉼표 [0] 4 6" xfId="45"/>
    <cellStyle name="쉼표 [0] 4 7" xfId="51"/>
    <cellStyle name="쉼표 [0] 5" xfId="6"/>
    <cellStyle name="쉼표 [0] 5 2" xfId="7"/>
    <cellStyle name="쉼표 [0] 5 2 2" xfId="22"/>
    <cellStyle name="쉼표 [0] 5 3" xfId="21"/>
    <cellStyle name="쉼표 [0] 5 4" xfId="28"/>
    <cellStyle name="쉼표 [0] 5 5" xfId="34"/>
    <cellStyle name="쉼표 [0] 5 6" xfId="40"/>
    <cellStyle name="쉼표 [0] 5 7" xfId="46"/>
    <cellStyle name="쉼표 [0] 5 8" xfId="52"/>
    <cellStyle name="쉼표 [0] 6" xfId="8"/>
    <cellStyle name="쉼표 [0] 6 2" xfId="23"/>
    <cellStyle name="쉼표 [0] 6 3" xfId="29"/>
    <cellStyle name="쉼표 [0] 6 4" xfId="35"/>
    <cellStyle name="쉼표 [0] 6 5" xfId="41"/>
    <cellStyle name="쉼표 [0] 6 6" xfId="47"/>
    <cellStyle name="쉼표 [0] 6 7" xfId="53"/>
    <cellStyle name="쉼표 [0] 7" xfId="24"/>
    <cellStyle name="쉼표 [0] 8" xfId="30"/>
    <cellStyle name="쉼표 [0] 9" xfId="36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view="pageBreakPreview" zoomScaleSheetLayoutView="100" workbookViewId="0">
      <selection activeCell="B11" sqref="B11"/>
    </sheetView>
  </sheetViews>
  <sheetFormatPr defaultRowHeight="16.5"/>
  <cols>
    <col min="1" max="1" width="11.125" customWidth="1"/>
    <col min="2" max="2" width="16.375" customWidth="1"/>
    <col min="3" max="3" width="76.875" bestFit="1" customWidth="1"/>
    <col min="4" max="4" width="47.125" bestFit="1" customWidth="1"/>
    <col min="5" max="5" width="43.875" customWidth="1"/>
    <col min="6" max="6" width="10.125" customWidth="1"/>
    <col min="7" max="7" width="14.625" customWidth="1"/>
    <col min="8" max="8" width="15.875" bestFit="1" customWidth="1"/>
  </cols>
  <sheetData>
    <row r="1" spans="1:13" ht="35.25" customHeight="1">
      <c r="A1" s="74" t="s">
        <v>10</v>
      </c>
      <c r="B1" s="75"/>
      <c r="C1" s="75"/>
      <c r="D1" s="75"/>
      <c r="E1" s="75"/>
      <c r="F1" s="75"/>
      <c r="G1" s="75"/>
      <c r="H1" s="76"/>
    </row>
    <row r="2" spans="1:13" ht="17.25" thickBot="1">
      <c r="A2" s="26"/>
      <c r="B2" s="27"/>
      <c r="C2" s="27"/>
      <c r="D2" s="27"/>
      <c r="E2" s="27"/>
      <c r="F2" s="27"/>
      <c r="G2" s="27"/>
      <c r="H2" s="28"/>
    </row>
    <row r="3" spans="1:13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3" ht="20.100000000000001" customHeight="1" thickTop="1">
      <c r="A4" s="77" t="s">
        <v>0</v>
      </c>
      <c r="B4" s="78"/>
      <c r="C4" s="80"/>
      <c r="D4" s="80"/>
      <c r="E4" s="78"/>
      <c r="F4" s="81"/>
      <c r="G4" s="82">
        <f>SUM(G6:G30)</f>
        <v>2539400</v>
      </c>
      <c r="H4" s="6">
        <f>COUNTIF(H6:H30,"카드")</f>
        <v>10</v>
      </c>
    </row>
    <row r="5" spans="1:13" ht="20.100000000000001" customHeight="1">
      <c r="A5" s="77"/>
      <c r="B5" s="79"/>
      <c r="C5" s="80"/>
      <c r="D5" s="80"/>
      <c r="E5" s="79"/>
      <c r="F5" s="81"/>
      <c r="G5" s="82"/>
      <c r="H5" s="7">
        <f>COUNTIF(H6:H30, "현금")</f>
        <v>4</v>
      </c>
    </row>
    <row r="6" spans="1:13" s="11" customFormat="1" ht="34.5" customHeight="1">
      <c r="A6" s="10">
        <v>1</v>
      </c>
      <c r="B6" s="17">
        <v>43840</v>
      </c>
      <c r="C6" s="33" t="s">
        <v>39</v>
      </c>
      <c r="D6" s="33"/>
      <c r="E6" s="40" t="s">
        <v>58</v>
      </c>
      <c r="F6" s="33"/>
      <c r="G6" s="34">
        <v>100000</v>
      </c>
      <c r="H6" s="35" t="s">
        <v>74</v>
      </c>
    </row>
    <row r="7" spans="1:13" s="11" customFormat="1" ht="34.5" customHeight="1">
      <c r="A7" s="10">
        <v>2</v>
      </c>
      <c r="B7" s="17">
        <v>43838</v>
      </c>
      <c r="C7" s="33" t="s">
        <v>65</v>
      </c>
      <c r="D7" s="33" t="s">
        <v>48</v>
      </c>
      <c r="E7" s="33" t="s">
        <v>59</v>
      </c>
      <c r="F7" s="33">
        <v>6</v>
      </c>
      <c r="G7" s="34">
        <v>112000</v>
      </c>
      <c r="H7" s="35" t="s">
        <v>75</v>
      </c>
      <c r="L7" s="21"/>
      <c r="M7" s="21"/>
    </row>
    <row r="8" spans="1:13" s="11" customFormat="1" ht="34.5" customHeight="1">
      <c r="A8" s="10">
        <v>3</v>
      </c>
      <c r="B8" s="17">
        <v>43839</v>
      </c>
      <c r="C8" s="33" t="s">
        <v>66</v>
      </c>
      <c r="D8" s="33" t="s">
        <v>49</v>
      </c>
      <c r="E8" s="40" t="s">
        <v>41</v>
      </c>
      <c r="F8" s="33">
        <v>6</v>
      </c>
      <c r="G8" s="34">
        <v>71400</v>
      </c>
      <c r="H8" s="35" t="s">
        <v>76</v>
      </c>
      <c r="K8" s="21"/>
      <c r="L8" s="21"/>
      <c r="M8" s="21"/>
    </row>
    <row r="9" spans="1:13" s="11" customFormat="1" ht="34.5" customHeight="1">
      <c r="A9" s="10">
        <v>4</v>
      </c>
      <c r="B9" s="17">
        <v>43843</v>
      </c>
      <c r="C9" s="33" t="s">
        <v>67</v>
      </c>
      <c r="D9" s="36" t="s">
        <v>50</v>
      </c>
      <c r="E9" s="36" t="s">
        <v>60</v>
      </c>
      <c r="F9" s="33">
        <v>23</v>
      </c>
      <c r="G9" s="34">
        <v>336000</v>
      </c>
      <c r="H9" s="35" t="s">
        <v>77</v>
      </c>
      <c r="K9" s="21"/>
      <c r="L9" s="21"/>
      <c r="M9" s="21"/>
    </row>
    <row r="10" spans="1:13" s="11" customFormat="1" ht="34.5" customHeight="1">
      <c r="A10" s="10">
        <v>5</v>
      </c>
      <c r="B10" s="17">
        <v>43846</v>
      </c>
      <c r="C10" s="33" t="s">
        <v>39</v>
      </c>
      <c r="D10" s="33"/>
      <c r="E10" s="33" t="s">
        <v>61</v>
      </c>
      <c r="F10" s="33"/>
      <c r="G10" s="34">
        <v>50000</v>
      </c>
      <c r="H10" s="35" t="s">
        <v>78</v>
      </c>
      <c r="K10" s="21"/>
      <c r="L10" s="21"/>
      <c r="M10" s="21"/>
    </row>
    <row r="11" spans="1:13" s="21" customFormat="1" ht="34.5" customHeight="1">
      <c r="A11" s="10">
        <v>6</v>
      </c>
      <c r="B11" s="17">
        <v>43846</v>
      </c>
      <c r="C11" s="33" t="s">
        <v>40</v>
      </c>
      <c r="D11" s="33" t="s">
        <v>51</v>
      </c>
      <c r="E11" s="33" t="s">
        <v>62</v>
      </c>
      <c r="F11" s="33">
        <v>1</v>
      </c>
      <c r="G11" s="34">
        <v>50000</v>
      </c>
      <c r="H11" s="35" t="s">
        <v>79</v>
      </c>
    </row>
    <row r="12" spans="1:13" s="11" customFormat="1" ht="34.5" customHeight="1">
      <c r="A12" s="54">
        <v>7</v>
      </c>
      <c r="B12" s="55">
        <v>43846</v>
      </c>
      <c r="C12" s="56" t="s">
        <v>68</v>
      </c>
      <c r="D12" s="56" t="s">
        <v>52</v>
      </c>
      <c r="E12" s="56" t="s">
        <v>42</v>
      </c>
      <c r="F12" s="56">
        <v>13</v>
      </c>
      <c r="G12" s="57">
        <v>380000</v>
      </c>
      <c r="H12" s="58" t="s">
        <v>79</v>
      </c>
      <c r="K12" s="21"/>
      <c r="L12" s="21"/>
      <c r="M12" s="21"/>
    </row>
    <row r="13" spans="1:13" s="11" customFormat="1" ht="34.5" customHeight="1">
      <c r="A13" s="10">
        <v>8</v>
      </c>
      <c r="B13" s="17">
        <v>43847</v>
      </c>
      <c r="C13" s="33" t="s">
        <v>69</v>
      </c>
      <c r="D13" s="33" t="s">
        <v>53</v>
      </c>
      <c r="E13" s="33" t="s">
        <v>43</v>
      </c>
      <c r="F13" s="33">
        <v>45</v>
      </c>
      <c r="G13" s="34">
        <v>495000</v>
      </c>
      <c r="H13" s="35" t="s">
        <v>80</v>
      </c>
      <c r="K13" s="21"/>
      <c r="L13" s="21"/>
      <c r="M13" s="21"/>
    </row>
    <row r="14" spans="1:13" s="11" customFormat="1" ht="34.5" customHeight="1">
      <c r="A14" s="10">
        <v>9</v>
      </c>
      <c r="B14" s="17">
        <v>43847</v>
      </c>
      <c r="C14" s="33" t="s">
        <v>70</v>
      </c>
      <c r="D14" s="36" t="s">
        <v>54</v>
      </c>
      <c r="E14" s="36" t="s">
        <v>44</v>
      </c>
      <c r="F14" s="33">
        <v>10</v>
      </c>
      <c r="G14" s="34">
        <v>180000</v>
      </c>
      <c r="H14" s="35" t="s">
        <v>79</v>
      </c>
      <c r="K14" s="21"/>
      <c r="L14" s="21"/>
      <c r="M14" s="21"/>
    </row>
    <row r="15" spans="1:13" ht="36" customHeight="1">
      <c r="A15" s="10">
        <v>10</v>
      </c>
      <c r="B15" s="17">
        <v>43851</v>
      </c>
      <c r="C15" s="33" t="s">
        <v>71</v>
      </c>
      <c r="D15" s="33" t="s">
        <v>55</v>
      </c>
      <c r="E15" s="33" t="s">
        <v>45</v>
      </c>
      <c r="F15" s="33">
        <v>10</v>
      </c>
      <c r="G15" s="34">
        <v>285000</v>
      </c>
      <c r="H15" s="35" t="s">
        <v>81</v>
      </c>
      <c r="L15" s="21"/>
      <c r="M15" s="21"/>
    </row>
    <row r="16" spans="1:13" ht="36" customHeight="1">
      <c r="A16" s="10">
        <v>11</v>
      </c>
      <c r="B16" s="17">
        <v>43853</v>
      </c>
      <c r="C16" s="33" t="s">
        <v>39</v>
      </c>
      <c r="D16" s="33"/>
      <c r="E16" s="33" t="s">
        <v>63</v>
      </c>
      <c r="F16" s="33"/>
      <c r="G16" s="34">
        <v>50000</v>
      </c>
      <c r="H16" s="35" t="s">
        <v>82</v>
      </c>
      <c r="L16" s="21"/>
      <c r="M16" s="21"/>
    </row>
    <row r="17" spans="1:13" ht="36" customHeight="1">
      <c r="A17" s="54">
        <v>12</v>
      </c>
      <c r="B17" s="55">
        <v>43852</v>
      </c>
      <c r="C17" s="56" t="s">
        <v>72</v>
      </c>
      <c r="D17" s="56" t="s">
        <v>56</v>
      </c>
      <c r="E17" s="56" t="s">
        <v>46</v>
      </c>
      <c r="F17" s="56">
        <v>12</v>
      </c>
      <c r="G17" s="57">
        <v>221000</v>
      </c>
      <c r="H17" s="58" t="s">
        <v>83</v>
      </c>
      <c r="L17" s="21"/>
      <c r="M17" s="21"/>
    </row>
    <row r="18" spans="1:13" ht="36" customHeight="1">
      <c r="A18" s="10">
        <v>13</v>
      </c>
      <c r="B18" s="17">
        <v>43860</v>
      </c>
      <c r="C18" s="33" t="s">
        <v>39</v>
      </c>
      <c r="D18" s="33"/>
      <c r="E18" s="40" t="s">
        <v>64</v>
      </c>
      <c r="F18" s="33"/>
      <c r="G18" s="34">
        <v>100000</v>
      </c>
      <c r="H18" s="35" t="s">
        <v>84</v>
      </c>
      <c r="L18" s="21"/>
      <c r="M18" s="21"/>
    </row>
    <row r="19" spans="1:13" ht="36" customHeight="1" thickBot="1">
      <c r="A19" s="29">
        <v>14</v>
      </c>
      <c r="B19" s="30">
        <v>43861</v>
      </c>
      <c r="C19" s="37" t="s">
        <v>73</v>
      </c>
      <c r="D19" s="37" t="s">
        <v>57</v>
      </c>
      <c r="E19" s="37" t="s">
        <v>47</v>
      </c>
      <c r="F19" s="37">
        <v>7</v>
      </c>
      <c r="G19" s="38">
        <v>109000</v>
      </c>
      <c r="H19" s="39" t="s">
        <v>83</v>
      </c>
      <c r="L19" s="21"/>
      <c r="M19" s="21"/>
    </row>
    <row r="20" spans="1:13">
      <c r="L20" s="2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31" sqref="C31"/>
    </sheetView>
  </sheetViews>
  <sheetFormatPr defaultRowHeight="16.5"/>
  <cols>
    <col min="1" max="2" width="10.375" customWidth="1"/>
    <col min="3" max="3" width="77.5" bestFit="1" customWidth="1"/>
    <col min="4" max="4" width="37.625" bestFit="1" customWidth="1"/>
    <col min="5" max="5" width="26.87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74" t="s">
        <v>11</v>
      </c>
      <c r="B1" s="75"/>
      <c r="C1" s="75"/>
      <c r="D1" s="75"/>
      <c r="E1" s="75"/>
      <c r="F1" s="75"/>
      <c r="G1" s="75"/>
      <c r="H1" s="76"/>
    </row>
    <row r="2" spans="1:8" ht="17.25" thickBot="1">
      <c r="A2" s="26"/>
      <c r="B2" s="27"/>
      <c r="C2" s="27"/>
      <c r="D2" s="27"/>
      <c r="E2" s="27"/>
      <c r="F2" s="27"/>
      <c r="G2" s="27"/>
      <c r="H2" s="28"/>
    </row>
    <row r="3" spans="1:8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8" ht="20.100000000000001" customHeight="1" thickTop="1">
      <c r="A4" s="83" t="s">
        <v>0</v>
      </c>
      <c r="B4" s="85"/>
      <c r="C4" s="87"/>
      <c r="D4" s="87"/>
      <c r="E4" s="87"/>
      <c r="F4" s="88"/>
      <c r="G4" s="90">
        <f>SUM(G6:G6)</f>
        <v>0</v>
      </c>
      <c r="H4" s="5">
        <f>COUNTIF(H6:H8,"카드")</f>
        <v>0</v>
      </c>
    </row>
    <row r="5" spans="1:8" ht="20.100000000000001" customHeight="1">
      <c r="A5" s="84"/>
      <c r="B5" s="86"/>
      <c r="C5" s="86"/>
      <c r="D5" s="86"/>
      <c r="E5" s="86"/>
      <c r="F5" s="89"/>
      <c r="G5" s="91"/>
      <c r="H5" s="31">
        <f>COUNTIF(H6:H30, "현금")</f>
        <v>0</v>
      </c>
    </row>
    <row r="6" spans="1:8" s="11" customFormat="1" ht="34.5" customHeight="1" thickBot="1">
      <c r="A6" s="19"/>
      <c r="B6" s="22"/>
      <c r="C6" s="65" t="s">
        <v>35</v>
      </c>
      <c r="D6" s="23"/>
      <c r="E6" s="24"/>
      <c r="F6" s="25"/>
      <c r="G6" s="20"/>
      <c r="H6" s="8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view="pageBreakPreview" zoomScaleSheetLayoutView="100" workbookViewId="0">
      <selection activeCell="C23" sqref="C23"/>
    </sheetView>
  </sheetViews>
  <sheetFormatPr defaultRowHeight="16.5"/>
  <cols>
    <col min="1" max="2" width="10.375" customWidth="1"/>
    <col min="3" max="3" width="69.25" customWidth="1"/>
    <col min="4" max="4" width="28.375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>
      <c r="A1" s="74" t="s">
        <v>12</v>
      </c>
      <c r="B1" s="75"/>
      <c r="C1" s="75"/>
      <c r="D1" s="75"/>
      <c r="E1" s="75"/>
      <c r="F1" s="75"/>
      <c r="G1" s="75"/>
      <c r="H1" s="76"/>
    </row>
    <row r="2" spans="1:10" ht="17.25" thickBot="1">
      <c r="A2" s="26"/>
      <c r="B2" s="27"/>
      <c r="C2" s="27"/>
      <c r="D2" s="27"/>
      <c r="E2" s="27"/>
      <c r="F2" s="27"/>
      <c r="G2" s="27"/>
      <c r="H2" s="28"/>
    </row>
    <row r="3" spans="1:10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>
      <c r="A4" s="92" t="s">
        <v>0</v>
      </c>
      <c r="B4" s="93"/>
      <c r="C4" s="94"/>
      <c r="D4" s="93"/>
      <c r="E4" s="93"/>
      <c r="F4" s="95"/>
      <c r="G4" s="96">
        <f>SUM(G6:G30)</f>
        <v>257000</v>
      </c>
      <c r="H4" s="3">
        <f>COUNTIF(H6:H30,"카드")</f>
        <v>4</v>
      </c>
    </row>
    <row r="5" spans="1:10" ht="20.100000000000001" customHeight="1">
      <c r="A5" s="92"/>
      <c r="B5" s="93"/>
      <c r="C5" s="94"/>
      <c r="D5" s="93"/>
      <c r="E5" s="93"/>
      <c r="F5" s="95"/>
      <c r="G5" s="96"/>
      <c r="H5" s="4">
        <f>COUNTIF(H6:H30, "현금")</f>
        <v>0</v>
      </c>
    </row>
    <row r="6" spans="1:10" ht="36" customHeight="1">
      <c r="A6" s="59">
        <v>1</v>
      </c>
      <c r="B6" s="66">
        <v>43836</v>
      </c>
      <c r="C6" s="60" t="s">
        <v>20</v>
      </c>
      <c r="D6" s="61" t="s">
        <v>21</v>
      </c>
      <c r="E6" s="60" t="s">
        <v>36</v>
      </c>
      <c r="F6" s="62">
        <v>5</v>
      </c>
      <c r="G6" s="71">
        <v>68000</v>
      </c>
      <c r="H6" s="63" t="s">
        <v>22</v>
      </c>
      <c r="I6" s="2"/>
      <c r="J6" s="1"/>
    </row>
    <row r="7" spans="1:10" ht="36" customHeight="1">
      <c r="A7" s="59">
        <v>2</v>
      </c>
      <c r="B7" s="55">
        <v>43837</v>
      </c>
      <c r="C7" s="60" t="s">
        <v>23</v>
      </c>
      <c r="D7" s="61" t="s">
        <v>24</v>
      </c>
      <c r="E7" s="60" t="s">
        <v>36</v>
      </c>
      <c r="F7" s="62">
        <v>3</v>
      </c>
      <c r="G7" s="71">
        <v>35000</v>
      </c>
      <c r="H7" s="63" t="s">
        <v>22</v>
      </c>
    </row>
    <row r="8" spans="1:10" ht="36" customHeight="1">
      <c r="A8" s="59">
        <v>3</v>
      </c>
      <c r="B8" s="66">
        <v>43852</v>
      </c>
      <c r="C8" s="60" t="s">
        <v>25</v>
      </c>
      <c r="D8" s="61" t="s">
        <v>26</v>
      </c>
      <c r="E8" s="60" t="s">
        <v>37</v>
      </c>
      <c r="F8" s="62">
        <v>4</v>
      </c>
      <c r="G8" s="71">
        <v>40000</v>
      </c>
      <c r="H8" s="63" t="s">
        <v>27</v>
      </c>
    </row>
    <row r="9" spans="1:10" ht="36" customHeight="1" thickBot="1">
      <c r="A9" s="67">
        <v>4</v>
      </c>
      <c r="B9" s="30">
        <v>43861</v>
      </c>
      <c r="C9" s="68" t="s">
        <v>28</v>
      </c>
      <c r="D9" s="69" t="s">
        <v>29</v>
      </c>
      <c r="E9" s="68" t="s">
        <v>38</v>
      </c>
      <c r="F9" s="42">
        <v>10</v>
      </c>
      <c r="G9" s="72">
        <v>114000</v>
      </c>
      <c r="H9" s="70" t="s">
        <v>30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view="pageBreakPreview" zoomScaleSheetLayoutView="100" workbookViewId="0">
      <selection activeCell="C9" sqref="C9"/>
    </sheetView>
  </sheetViews>
  <sheetFormatPr defaultRowHeight="16.5"/>
  <cols>
    <col min="1" max="2" width="10.375" customWidth="1"/>
    <col min="3" max="3" width="106.875" bestFit="1" customWidth="1"/>
    <col min="4" max="4" width="31.5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74" t="s">
        <v>13</v>
      </c>
      <c r="B1" s="75"/>
      <c r="C1" s="75"/>
      <c r="D1" s="75"/>
      <c r="E1" s="75"/>
      <c r="F1" s="75"/>
      <c r="G1" s="75"/>
      <c r="H1" s="76"/>
    </row>
    <row r="2" spans="1:8" ht="17.25" thickBot="1">
      <c r="A2" s="26"/>
      <c r="B2" s="27"/>
      <c r="C2" s="27"/>
      <c r="D2" s="27"/>
      <c r="E2" s="27"/>
      <c r="F2" s="27"/>
      <c r="G2" s="27"/>
      <c r="H2" s="28"/>
    </row>
    <row r="3" spans="1:8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8" ht="20.100000000000001" customHeight="1" thickTop="1">
      <c r="A4" s="92" t="s">
        <v>0</v>
      </c>
      <c r="B4" s="93"/>
      <c r="C4" s="97"/>
      <c r="D4" s="93"/>
      <c r="E4" s="93"/>
      <c r="F4" s="95"/>
      <c r="G4" s="96">
        <f>SUM(G6:G30)</f>
        <v>298000</v>
      </c>
      <c r="H4" s="3">
        <f>COUNTIF(H6:H30,"카드")</f>
        <v>2</v>
      </c>
    </row>
    <row r="5" spans="1:8" ht="20.100000000000001" customHeight="1">
      <c r="A5" s="92"/>
      <c r="B5" s="93"/>
      <c r="C5" s="93"/>
      <c r="D5" s="93"/>
      <c r="E5" s="93"/>
      <c r="F5" s="95"/>
      <c r="G5" s="96"/>
      <c r="H5" s="4">
        <f>COUNTIF(H6:H30, "현금")</f>
        <v>0</v>
      </c>
    </row>
    <row r="6" spans="1:8" s="11" customFormat="1" ht="34.5" customHeight="1">
      <c r="A6" s="46">
        <v>1</v>
      </c>
      <c r="B6" s="17">
        <v>43851</v>
      </c>
      <c r="C6" s="47" t="s">
        <v>89</v>
      </c>
      <c r="D6" s="48" t="s">
        <v>85</v>
      </c>
      <c r="E6" s="47" t="s">
        <v>87</v>
      </c>
      <c r="F6" s="47">
        <v>6</v>
      </c>
      <c r="G6" s="49">
        <v>104000</v>
      </c>
      <c r="H6" s="50" t="s">
        <v>76</v>
      </c>
    </row>
    <row r="7" spans="1:8" ht="36" customHeight="1" thickBot="1">
      <c r="A7" s="51">
        <v>2</v>
      </c>
      <c r="B7" s="30">
        <v>43860</v>
      </c>
      <c r="C7" s="25" t="s">
        <v>90</v>
      </c>
      <c r="D7" s="52" t="s">
        <v>86</v>
      </c>
      <c r="E7" s="45" t="s">
        <v>88</v>
      </c>
      <c r="F7" s="25">
        <v>10</v>
      </c>
      <c r="G7" s="32">
        <v>194000</v>
      </c>
      <c r="H7" s="53" t="s">
        <v>77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zoomScaleNormal="100" zoomScaleSheetLayoutView="100" workbookViewId="0">
      <selection activeCell="C19" sqref="C19"/>
    </sheetView>
  </sheetViews>
  <sheetFormatPr defaultRowHeight="16.5"/>
  <cols>
    <col min="1" max="2" width="10.375" style="21" customWidth="1"/>
    <col min="3" max="3" width="51.875" style="21" bestFit="1" customWidth="1"/>
    <col min="4" max="4" width="32.25" style="21" customWidth="1"/>
    <col min="5" max="5" width="46.5" style="21" bestFit="1" customWidth="1"/>
    <col min="6" max="6" width="10.125" style="21" customWidth="1"/>
    <col min="7" max="7" width="14.625" style="21" customWidth="1"/>
    <col min="8" max="8" width="15.25" style="21" bestFit="1" customWidth="1"/>
    <col min="9" max="9" width="10.875" style="21" bestFit="1" customWidth="1"/>
    <col min="10" max="10" width="10.75" style="21" bestFit="1" customWidth="1"/>
    <col min="11" max="16384" width="9" style="21"/>
  </cols>
  <sheetData>
    <row r="1" spans="1:10" ht="35.25" customHeight="1">
      <c r="A1" s="74" t="s">
        <v>14</v>
      </c>
      <c r="B1" s="75"/>
      <c r="C1" s="75"/>
      <c r="D1" s="75"/>
      <c r="E1" s="75"/>
      <c r="F1" s="75"/>
      <c r="G1" s="75"/>
      <c r="H1" s="76"/>
    </row>
    <row r="2" spans="1:10" ht="17.25" thickBot="1">
      <c r="A2" s="26"/>
      <c r="B2" s="27"/>
      <c r="C2" s="27"/>
      <c r="D2" s="27"/>
      <c r="E2" s="27"/>
      <c r="F2" s="27"/>
      <c r="G2" s="27"/>
      <c r="H2" s="28"/>
    </row>
    <row r="3" spans="1:10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>
      <c r="A4" s="92" t="s">
        <v>0</v>
      </c>
      <c r="B4" s="93"/>
      <c r="C4" s="94"/>
      <c r="D4" s="93"/>
      <c r="E4" s="93"/>
      <c r="F4" s="95"/>
      <c r="G4" s="96">
        <f>SUM(G6:G9)</f>
        <v>291000</v>
      </c>
      <c r="H4" s="3">
        <f>COUNTIF(H6:H13,"카드")</f>
        <v>2</v>
      </c>
    </row>
    <row r="5" spans="1:10" ht="20.100000000000001" customHeight="1">
      <c r="A5" s="98"/>
      <c r="B5" s="99"/>
      <c r="C5" s="100"/>
      <c r="D5" s="99"/>
      <c r="E5" s="99"/>
      <c r="F5" s="101"/>
      <c r="G5" s="102"/>
      <c r="H5" s="9">
        <f>COUNTIF(H6:H12, "현금")</f>
        <v>0</v>
      </c>
    </row>
    <row r="6" spans="1:10" ht="36" customHeight="1">
      <c r="A6" s="46">
        <v>1</v>
      </c>
      <c r="B6" s="17">
        <v>43836</v>
      </c>
      <c r="C6" s="47" t="s">
        <v>91</v>
      </c>
      <c r="D6" s="48" t="s">
        <v>92</v>
      </c>
      <c r="E6" s="47" t="s">
        <v>93</v>
      </c>
      <c r="F6" s="47">
        <v>13</v>
      </c>
      <c r="G6" s="49">
        <v>147000</v>
      </c>
      <c r="H6" s="50" t="s">
        <v>33</v>
      </c>
      <c r="I6" s="2"/>
      <c r="J6" s="1"/>
    </row>
    <row r="7" spans="1:10" ht="36" customHeight="1" thickBot="1">
      <c r="A7" s="51">
        <v>2</v>
      </c>
      <c r="B7" s="30">
        <v>43859</v>
      </c>
      <c r="C7" s="25" t="s">
        <v>94</v>
      </c>
      <c r="D7" s="52" t="s">
        <v>95</v>
      </c>
      <c r="E7" s="45" t="s">
        <v>96</v>
      </c>
      <c r="F7" s="25">
        <v>13</v>
      </c>
      <c r="G7" s="32">
        <v>144000</v>
      </c>
      <c r="H7" s="53" t="s">
        <v>33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F10" sqref="F10"/>
    </sheetView>
  </sheetViews>
  <sheetFormatPr defaultRowHeight="16.5"/>
  <cols>
    <col min="1" max="2" width="10.375" customWidth="1"/>
    <col min="3" max="3" width="51.875" bestFit="1" customWidth="1"/>
    <col min="4" max="4" width="21.25" bestFit="1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4" t="s">
        <v>15</v>
      </c>
      <c r="B1" s="75"/>
      <c r="C1" s="75"/>
      <c r="D1" s="75"/>
      <c r="E1" s="75"/>
      <c r="F1" s="75"/>
      <c r="G1" s="75"/>
      <c r="H1" s="76"/>
    </row>
    <row r="2" spans="1:10" ht="17.25" thickBot="1">
      <c r="A2" s="26"/>
      <c r="B2" s="27"/>
      <c r="C2" s="27"/>
      <c r="D2" s="27"/>
      <c r="E2" s="27"/>
      <c r="F2" s="27"/>
      <c r="G2" s="27"/>
      <c r="H2" s="28"/>
    </row>
    <row r="3" spans="1:10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>
      <c r="A4" s="92" t="s">
        <v>0</v>
      </c>
      <c r="B4" s="93"/>
      <c r="C4" s="94"/>
      <c r="D4" s="93"/>
      <c r="E4" s="93"/>
      <c r="F4" s="95"/>
      <c r="G4" s="96">
        <f>SUM(G6:G9)</f>
        <v>42000</v>
      </c>
      <c r="H4" s="3">
        <f>COUNTIF(H6:H13,"카드")</f>
        <v>1</v>
      </c>
    </row>
    <row r="5" spans="1:10" ht="20.100000000000001" customHeight="1">
      <c r="A5" s="98"/>
      <c r="B5" s="99"/>
      <c r="C5" s="100"/>
      <c r="D5" s="99"/>
      <c r="E5" s="99"/>
      <c r="F5" s="101"/>
      <c r="G5" s="102"/>
      <c r="H5" s="9">
        <f>COUNTIF(H6:H12, "현금")</f>
        <v>0</v>
      </c>
    </row>
    <row r="6" spans="1:10" s="18" customFormat="1" ht="36" customHeight="1" thickBot="1">
      <c r="A6" s="19">
        <v>1</v>
      </c>
      <c r="B6" s="22">
        <v>43843</v>
      </c>
      <c r="C6" s="73" t="s">
        <v>98</v>
      </c>
      <c r="D6" s="23" t="s">
        <v>99</v>
      </c>
      <c r="E6" s="24" t="s">
        <v>97</v>
      </c>
      <c r="F6" s="25">
        <v>5</v>
      </c>
      <c r="G6" s="20">
        <v>42000</v>
      </c>
      <c r="H6" s="8" t="s">
        <v>33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6" sqref="C6"/>
    </sheetView>
  </sheetViews>
  <sheetFormatPr defaultRowHeight="16.5"/>
  <cols>
    <col min="1" max="2" width="10.375" customWidth="1"/>
    <col min="3" max="3" width="38.75" bestFit="1" customWidth="1"/>
    <col min="4" max="4" width="32.75" bestFit="1" customWidth="1"/>
    <col min="5" max="5" width="31.12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4" t="s">
        <v>16</v>
      </c>
      <c r="B1" s="75"/>
      <c r="C1" s="75"/>
      <c r="D1" s="75"/>
      <c r="E1" s="75"/>
      <c r="F1" s="75"/>
      <c r="G1" s="75"/>
      <c r="H1" s="76"/>
    </row>
    <row r="2" spans="1:10" ht="17.25" thickBot="1">
      <c r="A2" s="26"/>
      <c r="B2" s="27"/>
      <c r="C2" s="27"/>
      <c r="D2" s="27"/>
      <c r="E2" s="27"/>
      <c r="F2" s="27"/>
      <c r="G2" s="27"/>
      <c r="H2" s="28"/>
    </row>
    <row r="3" spans="1:10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>
      <c r="A4" s="92" t="s">
        <v>0</v>
      </c>
      <c r="B4" s="93"/>
      <c r="C4" s="94"/>
      <c r="D4" s="93"/>
      <c r="E4" s="93"/>
      <c r="F4" s="95"/>
      <c r="G4" s="96">
        <f>SUM(G6:G20)</f>
        <v>52000</v>
      </c>
      <c r="H4" s="3">
        <f>COUNTIF(H6:H21,"카드")</f>
        <v>1</v>
      </c>
    </row>
    <row r="5" spans="1:10" ht="20.100000000000001" customHeight="1">
      <c r="A5" s="98"/>
      <c r="B5" s="99"/>
      <c r="C5" s="100"/>
      <c r="D5" s="99"/>
      <c r="E5" s="99"/>
      <c r="F5" s="101"/>
      <c r="G5" s="102"/>
      <c r="H5" s="9">
        <f>COUNTIF(H6:H20, "현금")</f>
        <v>0</v>
      </c>
    </row>
    <row r="6" spans="1:10" ht="36" customHeight="1" thickBot="1">
      <c r="A6" s="10">
        <v>1</v>
      </c>
      <c r="B6" s="17" t="s">
        <v>100</v>
      </c>
      <c r="C6" s="109" t="s">
        <v>101</v>
      </c>
      <c r="D6" s="41" t="s">
        <v>102</v>
      </c>
      <c r="E6" s="41" t="s">
        <v>103</v>
      </c>
      <c r="F6" s="41" t="s">
        <v>104</v>
      </c>
      <c r="G6" s="43">
        <v>52000</v>
      </c>
      <c r="H6" s="44" t="s">
        <v>33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24" sqref="C24"/>
    </sheetView>
  </sheetViews>
  <sheetFormatPr defaultRowHeight="16.5"/>
  <cols>
    <col min="1" max="1" width="10.375" customWidth="1"/>
    <col min="2" max="2" width="12.875" customWidth="1"/>
    <col min="3" max="3" width="57.375" bestFit="1" customWidth="1"/>
    <col min="4" max="4" width="39" bestFit="1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4" t="s">
        <v>17</v>
      </c>
      <c r="B1" s="75"/>
      <c r="C1" s="75"/>
      <c r="D1" s="75"/>
      <c r="E1" s="75"/>
      <c r="F1" s="75"/>
      <c r="G1" s="75"/>
      <c r="H1" s="76"/>
    </row>
    <row r="2" spans="1:10" ht="17.25" thickBot="1">
      <c r="A2" s="26"/>
      <c r="B2" s="27"/>
      <c r="C2" s="27"/>
      <c r="D2" s="27"/>
      <c r="E2" s="27"/>
      <c r="F2" s="27"/>
      <c r="G2" s="27"/>
      <c r="H2" s="28"/>
    </row>
    <row r="3" spans="1:10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>
      <c r="A4" s="92" t="s">
        <v>0</v>
      </c>
      <c r="B4" s="93"/>
      <c r="C4" s="94"/>
      <c r="D4" s="93"/>
      <c r="E4" s="93"/>
      <c r="F4" s="95"/>
      <c r="G4" s="96">
        <f>SUM(G6:G30)</f>
        <v>253000</v>
      </c>
      <c r="H4" s="3">
        <f>COUNTIF(H6:H30,"카드")</f>
        <v>1</v>
      </c>
    </row>
    <row r="5" spans="1:10" ht="20.100000000000001" customHeight="1">
      <c r="A5" s="98"/>
      <c r="B5" s="99"/>
      <c r="C5" s="100"/>
      <c r="D5" s="99"/>
      <c r="E5" s="99"/>
      <c r="F5" s="101"/>
      <c r="G5" s="102"/>
      <c r="H5" s="9">
        <f>COUNTIF(H6:H30, "현금")</f>
        <v>0</v>
      </c>
    </row>
    <row r="6" spans="1:10" s="11" customFormat="1" ht="36" customHeight="1" thickBot="1">
      <c r="A6" s="19">
        <v>1</v>
      </c>
      <c r="B6" s="22">
        <v>43860</v>
      </c>
      <c r="C6" s="64" t="s">
        <v>31</v>
      </c>
      <c r="D6" s="23" t="s">
        <v>32</v>
      </c>
      <c r="E6" s="24" t="s">
        <v>34</v>
      </c>
      <c r="F6" s="25">
        <v>13</v>
      </c>
      <c r="G6" s="20">
        <v>253000</v>
      </c>
      <c r="H6" s="8" t="s">
        <v>33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D18" sqref="D18"/>
    </sheetView>
  </sheetViews>
  <sheetFormatPr defaultRowHeight="16.5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4" t="s">
        <v>18</v>
      </c>
      <c r="B1" s="75"/>
      <c r="C1" s="75"/>
      <c r="D1" s="75"/>
      <c r="E1" s="75"/>
      <c r="F1" s="75"/>
      <c r="G1" s="75"/>
      <c r="H1" s="76"/>
    </row>
    <row r="2" spans="1:10" ht="17.25" thickBot="1">
      <c r="A2" s="26"/>
      <c r="B2" s="27"/>
      <c r="C2" s="27"/>
      <c r="D2" s="27"/>
      <c r="E2" s="27"/>
      <c r="F2" s="27"/>
      <c r="G2" s="27"/>
      <c r="H2" s="28"/>
    </row>
    <row r="3" spans="1:10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>
      <c r="A4" s="92" t="s">
        <v>0</v>
      </c>
      <c r="B4" s="93"/>
      <c r="C4" s="94"/>
      <c r="D4" s="93"/>
      <c r="E4" s="93"/>
      <c r="F4" s="95"/>
      <c r="G4" s="96">
        <f>SUM(G6:G6)</f>
        <v>0</v>
      </c>
      <c r="H4" s="3">
        <f>COUNTIF(H6:H6,"카드")</f>
        <v>0</v>
      </c>
    </row>
    <row r="5" spans="1:10" ht="20.100000000000001" customHeight="1">
      <c r="A5" s="98"/>
      <c r="B5" s="99"/>
      <c r="C5" s="100"/>
      <c r="D5" s="99"/>
      <c r="E5" s="99"/>
      <c r="F5" s="101"/>
      <c r="G5" s="102"/>
      <c r="H5" s="9">
        <f>COUNTIF(H6:H6, "현금")</f>
        <v>0</v>
      </c>
    </row>
    <row r="6" spans="1:10" s="18" customFormat="1" ht="36" customHeight="1" thickBot="1">
      <c r="A6" s="19"/>
      <c r="B6" s="22"/>
      <c r="C6" s="65" t="s">
        <v>35</v>
      </c>
      <c r="D6" s="23"/>
      <c r="E6" s="24"/>
      <c r="F6" s="25"/>
      <c r="G6" s="20"/>
      <c r="H6" s="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tabSelected="1" view="pageBreakPreview" zoomScaleSheetLayoutView="100" workbookViewId="0">
      <selection activeCell="D19" sqref="D19"/>
    </sheetView>
  </sheetViews>
  <sheetFormatPr defaultRowHeight="16.5"/>
  <cols>
    <col min="1" max="1" width="10.375" customWidth="1"/>
    <col min="2" max="2" width="13.5" customWidth="1"/>
    <col min="3" max="3" width="59" customWidth="1"/>
    <col min="4" max="4" width="29.2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74" t="s">
        <v>19</v>
      </c>
      <c r="B1" s="75"/>
      <c r="C1" s="75"/>
      <c r="D1" s="75"/>
      <c r="E1" s="75"/>
      <c r="F1" s="75"/>
      <c r="G1" s="75"/>
      <c r="H1" s="76"/>
    </row>
    <row r="2" spans="1:8" ht="17.25" thickBot="1">
      <c r="A2" s="26"/>
      <c r="B2" s="27"/>
      <c r="C2" s="27"/>
      <c r="D2" s="27"/>
      <c r="E2" s="27"/>
      <c r="F2" s="27"/>
      <c r="G2" s="27"/>
      <c r="H2" s="28"/>
    </row>
    <row r="3" spans="1:8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9</v>
      </c>
      <c r="F3" s="15" t="s">
        <v>5</v>
      </c>
      <c r="G3" s="15" t="s">
        <v>1</v>
      </c>
      <c r="H3" s="16" t="s">
        <v>8</v>
      </c>
    </row>
    <row r="4" spans="1:8" ht="20.100000000000001" customHeight="1" thickTop="1">
      <c r="A4" s="103" t="s">
        <v>0</v>
      </c>
      <c r="B4" s="97"/>
      <c r="C4" s="105"/>
      <c r="D4" s="97"/>
      <c r="E4" s="97"/>
      <c r="F4" s="106"/>
      <c r="G4" s="108">
        <f>SUM(G6:G6)</f>
        <v>0</v>
      </c>
      <c r="H4" s="3">
        <f>COUNTIF(H6:H6,"카드")</f>
        <v>0</v>
      </c>
    </row>
    <row r="5" spans="1:8" ht="20.100000000000001" customHeight="1">
      <c r="A5" s="104"/>
      <c r="B5" s="99"/>
      <c r="C5" s="100"/>
      <c r="D5" s="99"/>
      <c r="E5" s="99"/>
      <c r="F5" s="107"/>
      <c r="G5" s="102"/>
      <c r="H5" s="9">
        <f>COUNTIF(H6:H6, "현금")</f>
        <v>0</v>
      </c>
    </row>
    <row r="6" spans="1:8" s="21" customFormat="1" ht="36.75" customHeight="1" thickBot="1">
      <c r="A6" s="19"/>
      <c r="B6" s="22"/>
      <c r="C6" s="65" t="s">
        <v>35</v>
      </c>
      <c r="D6" s="23"/>
      <c r="E6" s="24"/>
      <c r="F6" s="25"/>
      <c r="G6" s="20"/>
      <c r="H6" s="8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10</vt:i4>
      </vt:variant>
    </vt:vector>
  </HeadingPairs>
  <TitlesOfParts>
    <vt:vector size="20" baseType="lpstr">
      <vt:lpstr>이사장</vt:lpstr>
      <vt:lpstr>경영본부장</vt:lpstr>
      <vt:lpstr>환경본부장</vt:lpstr>
      <vt:lpstr>경영지원처장</vt:lpstr>
      <vt:lpstr>한밭체육시설처장</vt:lpstr>
      <vt:lpstr>월드컵체육시설처장</vt:lpstr>
      <vt:lpstr>복지시설처장</vt:lpstr>
      <vt:lpstr>환경시설처장</vt:lpstr>
      <vt:lpstr>기반시설처장</vt:lpstr>
      <vt:lpstr>안전감사실장</vt:lpstr>
      <vt:lpstr>경영본부장!Print_Area</vt:lpstr>
      <vt:lpstr>경영지원처장!Print_Area</vt:lpstr>
      <vt:lpstr>기반시설처장!Print_Area</vt:lpstr>
      <vt:lpstr>복지시설처장!Print_Area</vt:lpstr>
      <vt:lpstr>안전감사실장!Print_Area</vt:lpstr>
      <vt:lpstr>월드컵체육시설처장!Print_Area</vt:lpstr>
      <vt:lpstr>이사장!Print_Area</vt:lpstr>
      <vt:lpstr>한밭체육시설처장!Print_Area</vt:lpstr>
      <vt:lpstr>환경본부장!Print_Area</vt:lpstr>
      <vt:lpstr>환경시설처장!Print_Area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2018-11-30T07:04:54Z</cp:lastPrinted>
  <dcterms:created xsi:type="dcterms:W3CDTF">2014-04-16T01:14:12Z</dcterms:created>
  <dcterms:modified xsi:type="dcterms:W3CDTF">2021-01-27T10:10:32Z</dcterms:modified>
</cp:coreProperties>
</file>